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195"/>
  </bookViews>
  <sheets>
    <sheet name="muc do dich" sheetId="1" r:id="rId1"/>
  </sheets>
  <calcPr calcId="144525"/>
</workbook>
</file>

<file path=xl/calcChain.xml><?xml version="1.0" encoding="utf-8"?>
<calcChain xmlns="http://schemas.openxmlformats.org/spreadsheetml/2006/main">
  <c r="AM15" i="1" l="1"/>
  <c r="AN15" i="1" s="1"/>
  <c r="AG15" i="1"/>
  <c r="AF15" i="1"/>
  <c r="AH15" i="1" s="1"/>
  <c r="AI15" i="1" s="1"/>
  <c r="AK15" i="1" s="1"/>
  <c r="Y15" i="1"/>
  <c r="Z15" i="1" s="1"/>
  <c r="X15" i="1"/>
  <c r="V15" i="1"/>
  <c r="W15" i="1" s="1"/>
  <c r="U15" i="1"/>
  <c r="S15" i="1"/>
  <c r="R15" i="1"/>
  <c r="T15" i="1" s="1"/>
  <c r="G15" i="1"/>
  <c r="D15" i="1"/>
  <c r="E15" i="1" s="1"/>
  <c r="C15" i="1"/>
  <c r="AB15" i="1" s="1"/>
  <c r="AN14" i="1"/>
  <c r="AI14" i="1"/>
  <c r="AK14" i="1" s="1"/>
  <c r="AH14" i="1"/>
  <c r="AE14" i="1"/>
  <c r="AC14" i="1"/>
  <c r="AB14" i="1"/>
  <c r="AD14" i="1" s="1"/>
  <c r="Z14" i="1"/>
  <c r="W14" i="1"/>
  <c r="T14" i="1"/>
  <c r="P14" i="1"/>
  <c r="N14" i="1"/>
  <c r="I14" i="1"/>
  <c r="G14" i="1"/>
  <c r="Q14" i="1" s="1"/>
  <c r="E14" i="1"/>
  <c r="J14" i="1" s="1"/>
  <c r="AN13" i="1"/>
  <c r="AH13" i="1"/>
  <c r="AI13" i="1" s="1"/>
  <c r="AB13" i="1"/>
  <c r="AE13" i="1" s="1"/>
  <c r="Z13" i="1"/>
  <c r="W13" i="1"/>
  <c r="T13" i="1"/>
  <c r="Q13" i="1"/>
  <c r="O13" i="1"/>
  <c r="I13" i="1"/>
  <c r="G13" i="1"/>
  <c r="P13" i="1" s="1"/>
  <c r="E13" i="1"/>
  <c r="L13" i="1" s="1"/>
  <c r="AN12" i="1"/>
  <c r="AH12" i="1"/>
  <c r="AI12" i="1" s="1"/>
  <c r="AB12" i="1"/>
  <c r="AD12" i="1" s="1"/>
  <c r="Z12" i="1"/>
  <c r="W12" i="1"/>
  <c r="T12" i="1"/>
  <c r="Q12" i="1"/>
  <c r="Q15" i="1" s="1"/>
  <c r="O12" i="1"/>
  <c r="I12" i="1"/>
  <c r="G12" i="1"/>
  <c r="P12" i="1" s="1"/>
  <c r="E12" i="1"/>
  <c r="L12" i="1" s="1"/>
  <c r="L15" i="1" s="1"/>
  <c r="AK13" i="1" l="1"/>
  <c r="AL13" i="1"/>
  <c r="AJ13" i="1"/>
  <c r="AE15" i="1"/>
  <c r="AD15" i="1"/>
  <c r="P15" i="1"/>
  <c r="AJ12" i="1"/>
  <c r="AK12" i="1"/>
  <c r="AL12" i="1"/>
  <c r="K12" i="1"/>
  <c r="M12" i="1"/>
  <c r="K13" i="1"/>
  <c r="M13" i="1"/>
  <c r="AD13" i="1"/>
  <c r="J12" i="1"/>
  <c r="N12" i="1"/>
  <c r="AC12" i="1"/>
  <c r="AE12" i="1"/>
  <c r="J13" i="1"/>
  <c r="N13" i="1"/>
  <c r="AC13" i="1"/>
  <c r="O14" i="1"/>
  <c r="O15" i="1" s="1"/>
  <c r="AJ14" i="1"/>
  <c r="AL14" i="1"/>
  <c r="I15" i="1"/>
  <c r="AC15" i="1" l="1"/>
  <c r="J15" i="1"/>
  <c r="M15" i="1"/>
  <c r="AJ15" i="1"/>
  <c r="N15" i="1"/>
  <c r="K15" i="1"/>
  <c r="A14" i="1" l="1"/>
  <c r="C6" i="1"/>
  <c r="A6" i="1"/>
  <c r="A13" i="1"/>
  <c r="A12" i="1"/>
  <c r="J6" i="1"/>
  <c r="B6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<sst xmlns="http://schemas.openxmlformats.org/spreadsheetml/2006/main" count="61" uniqueCount="53">
  <si>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</si>
  <si>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</si>
  <si>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</si>
  <si>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</si>
  <si>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</si>
  <si>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</si>
  <si>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</si>
  <si>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</si>
  <si>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</si>
  <si>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</si>
  <si>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</si>
  <si>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</si>
  <si>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</si>
  <si>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</si>
  <si>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</si>
  <si>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</si>
  <si>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</si>
  <si>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</si>
  <si>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</si>
  <si>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</si>
  <si>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</si>
  <si>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</si>
  <si>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</si>
  <si>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</si>
  <si>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</si>
  <si>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</si>
  <si>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</si>
  <si>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</si>
  <si>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</si>
  <si>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</si>
  <si>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</si>
  <si>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</si>
  <si>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</si>
  <si>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</si>
  <si>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</si>
  <si>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</si>
  <si>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</si>
  <si>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</si>
  <si>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</si>
  <si>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</si>
  <si>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</si>
  <si>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</si>
  <si>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</si>
  <si>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</si>
  <si>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</si>
  <si>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</si>
  <si>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</si>
  <si>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</si>
  <si>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</si>
  <si>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</si>
  <si>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</si>
  <si>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</si>
  <si>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13/6/2022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</si>
</sst>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11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3" fontId="12" fillId="5" borderId="1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1" fontId="12" fillId="5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12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zoomScale="89" zoomScaleNormal="89" zoomScaleSheetLayoutView="90" zoomScalePageLayoutView="85" workbookViewId="0">
      <selection activeCell="Z20" sqref="Z20"/>
    </sheetView>
  </sheetViews>
  <sheetFormatPr defaultColWidth="14.42578125" defaultRowHeight="15.75" customHeight="1" x14ac:dyDescent="0.2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 x14ac:dyDescent="0.3">
      <c r="A1" s="39" t="s">
        <v>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22.5" customHeight="1" x14ac:dyDescent="0.3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3" spans="1:41" ht="19.5" customHeight="1" x14ac:dyDescent="0.3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 ht="26.25" customHeight="1" x14ac:dyDescent="0.3">
      <c r="A4" s="40" t="s">
        <v>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41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2" t="str">
        <f ca="1">IFERROR(__xludf.DUMMYFUNCTION("IMPORTRANGE(""https://docs.google.com/spreadsheets/d/1epy9L6ALAgyrUyH_I8kotVtk8zVLk5Kru8F3eGwG5rk/edit#gid=283150973"",""TPKT!A1:AA26"")"),"TT")</f>
        <v>TT</v>
      </c>
      <c r="B6" s="34" t="str">
        <f ca="1">IFERROR(__xludf.DUMMYFUNCTION("""COMPUTED_VALUE"""),"Số xã trực thuộc")</f>
        <v>Số xã trực thuộc</v>
      </c>
      <c r="C6" s="35" t="str">
        <f ca="1">IFERROR(__xludf.DUMMYFUNCTION("""COMPUTED_VALUE"""),"Dân số")</f>
        <v>Dân số</v>
      </c>
      <c r="D6" s="34" t="s">
        <v>38</v>
      </c>
      <c r="E6" s="35"/>
      <c r="F6" s="34" t="s">
        <v>39</v>
      </c>
      <c r="G6" s="35"/>
      <c r="H6" s="34" t="s">
        <v>37</v>
      </c>
      <c r="I6" s="34"/>
      <c r="J6" s="35" t="str">
        <f ca="1">IFERROR(__xludf.DUMMYFUNCTION("""COMPUTED_VALUE"""),"Tiêu chí 1")</f>
        <v>Tiêu chí 1</v>
      </c>
      <c r="K6" s="35"/>
      <c r="L6" s="35"/>
      <c r="M6" s="35"/>
      <c r="N6" s="35"/>
      <c r="O6" s="35"/>
      <c r="P6" s="35"/>
      <c r="Q6" s="35"/>
      <c r="R6" s="35" t="s">
        <v>12</v>
      </c>
      <c r="S6" s="35"/>
      <c r="T6" s="35"/>
      <c r="U6" s="35"/>
      <c r="V6" s="35"/>
      <c r="W6" s="35"/>
      <c r="X6" s="35"/>
      <c r="Y6" s="35"/>
      <c r="Z6" s="35"/>
      <c r="AA6" s="35" t="s">
        <v>21</v>
      </c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4" t="s">
        <v>28</v>
      </c>
    </row>
    <row r="7" spans="1:41" ht="28.9" customHeight="1" x14ac:dyDescent="0.2">
      <c r="A7" s="32"/>
      <c r="B7" s="34"/>
      <c r="C7" s="35"/>
      <c r="D7" s="35"/>
      <c r="E7" s="35"/>
      <c r="F7" s="34"/>
      <c r="G7" s="35"/>
      <c r="H7" s="34"/>
      <c r="I7" s="34"/>
      <c r="J7" s="34" t="s">
        <v>40</v>
      </c>
      <c r="K7" s="35"/>
      <c r="L7" s="35"/>
      <c r="M7" s="35"/>
      <c r="N7" s="34" t="s">
        <v>41</v>
      </c>
      <c r="O7" s="35"/>
      <c r="P7" s="35"/>
      <c r="Q7" s="35"/>
      <c r="R7" s="34" t="s">
        <v>42</v>
      </c>
      <c r="S7" s="34"/>
      <c r="T7" s="34"/>
      <c r="U7" s="34"/>
      <c r="V7" s="34"/>
      <c r="W7" s="34"/>
      <c r="X7" s="34" t="s">
        <v>43</v>
      </c>
      <c r="Y7" s="34"/>
      <c r="Z7" s="34"/>
      <c r="AA7" s="34" t="s">
        <v>35</v>
      </c>
      <c r="AB7" s="34"/>
      <c r="AC7" s="34"/>
      <c r="AD7" s="34"/>
      <c r="AE7" s="34"/>
      <c r="AF7" s="34" t="s">
        <v>17</v>
      </c>
      <c r="AG7" s="34"/>
      <c r="AH7" s="34"/>
      <c r="AI7" s="34"/>
      <c r="AJ7" s="34"/>
      <c r="AK7" s="34"/>
      <c r="AL7" s="34"/>
      <c r="AM7" s="34" t="s">
        <v>20</v>
      </c>
      <c r="AN7" s="35"/>
      <c r="AO7" s="34"/>
    </row>
    <row r="8" spans="1:41" ht="11.25" x14ac:dyDescent="0.2">
      <c r="A8" s="32"/>
      <c r="B8" s="34"/>
      <c r="C8" s="35"/>
      <c r="D8" s="35"/>
      <c r="E8" s="35"/>
      <c r="F8" s="35"/>
      <c r="G8" s="35"/>
      <c r="H8" s="34"/>
      <c r="I8" s="34"/>
      <c r="J8" s="35"/>
      <c r="K8" s="35"/>
      <c r="L8" s="35"/>
      <c r="M8" s="35"/>
      <c r="N8" s="35"/>
      <c r="O8" s="35"/>
      <c r="P8" s="35"/>
      <c r="Q8" s="35"/>
      <c r="R8" s="35" t="s">
        <v>10</v>
      </c>
      <c r="S8" s="35"/>
      <c r="T8" s="35"/>
      <c r="U8" s="35" t="s">
        <v>11</v>
      </c>
      <c r="V8" s="35"/>
      <c r="W8" s="35"/>
      <c r="X8" s="34" t="s">
        <v>26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5"/>
      <c r="AN8" s="35"/>
      <c r="AO8" s="34"/>
    </row>
    <row r="9" spans="1:41" ht="15.75" customHeight="1" x14ac:dyDescent="0.2">
      <c r="A9" s="33"/>
      <c r="B9" s="33"/>
      <c r="C9" s="33"/>
      <c r="D9" s="34" t="s">
        <v>25</v>
      </c>
      <c r="E9" s="34" t="s">
        <v>24</v>
      </c>
      <c r="F9" s="34" t="s">
        <v>9</v>
      </c>
      <c r="G9" s="34" t="s">
        <v>24</v>
      </c>
      <c r="H9" s="34" t="s">
        <v>9</v>
      </c>
      <c r="I9" s="34" t="s">
        <v>24</v>
      </c>
      <c r="J9" s="34" t="s">
        <v>2</v>
      </c>
      <c r="K9" s="34" t="s">
        <v>3</v>
      </c>
      <c r="L9" s="34" t="s">
        <v>4</v>
      </c>
      <c r="M9" s="34" t="s">
        <v>5</v>
      </c>
      <c r="N9" s="34" t="s">
        <v>6</v>
      </c>
      <c r="O9" s="34" t="s">
        <v>48</v>
      </c>
      <c r="P9" s="34" t="s">
        <v>7</v>
      </c>
      <c r="Q9" s="34" t="s">
        <v>8</v>
      </c>
      <c r="R9" s="34" t="s">
        <v>36</v>
      </c>
      <c r="S9" s="34" t="s">
        <v>23</v>
      </c>
      <c r="T9" s="34" t="s">
        <v>22</v>
      </c>
      <c r="U9" s="34" t="s">
        <v>0</v>
      </c>
      <c r="V9" s="34" t="s">
        <v>23</v>
      </c>
      <c r="W9" s="34" t="s">
        <v>22</v>
      </c>
      <c r="X9" s="34" t="s">
        <v>0</v>
      </c>
      <c r="Y9" s="34" t="s">
        <v>23</v>
      </c>
      <c r="Z9" s="34" t="s">
        <v>22</v>
      </c>
      <c r="AA9" s="34" t="s">
        <v>34</v>
      </c>
      <c r="AB9" s="34" t="s">
        <v>27</v>
      </c>
      <c r="AC9" s="34" t="s">
        <v>13</v>
      </c>
      <c r="AD9" s="34" t="s">
        <v>33</v>
      </c>
      <c r="AE9" s="34" t="s">
        <v>14</v>
      </c>
      <c r="AF9" s="34" t="s">
        <v>29</v>
      </c>
      <c r="AG9" s="34" t="s">
        <v>30</v>
      </c>
      <c r="AH9" s="34" t="s">
        <v>31</v>
      </c>
      <c r="AI9" s="34" t="s">
        <v>1</v>
      </c>
      <c r="AJ9" s="34" t="s">
        <v>15</v>
      </c>
      <c r="AK9" s="34" t="s">
        <v>32</v>
      </c>
      <c r="AL9" s="34" t="s">
        <v>16</v>
      </c>
      <c r="AM9" s="34" t="s">
        <v>18</v>
      </c>
      <c r="AN9" s="34" t="s">
        <v>19</v>
      </c>
      <c r="AO9" s="34"/>
    </row>
    <row r="10" spans="1:41" ht="11.25" x14ac:dyDescent="0.2">
      <c r="A10" s="33"/>
      <c r="B10" s="33"/>
      <c r="C10" s="33"/>
      <c r="D10" s="35"/>
      <c r="E10" s="36"/>
      <c r="F10" s="35"/>
      <c r="G10" s="38"/>
      <c r="H10" s="35"/>
      <c r="I10" s="38"/>
      <c r="J10" s="37"/>
      <c r="K10" s="37"/>
      <c r="L10" s="37"/>
      <c r="M10" s="37"/>
      <c r="N10" s="34"/>
      <c r="O10" s="34"/>
      <c r="P10" s="34"/>
      <c r="Q10" s="34"/>
      <c r="R10" s="37"/>
      <c r="S10" s="35"/>
      <c r="T10" s="35"/>
      <c r="U10" s="37"/>
      <c r="V10" s="35"/>
      <c r="W10" s="35"/>
      <c r="X10" s="37"/>
      <c r="Y10" s="35"/>
      <c r="Z10" s="35"/>
      <c r="AA10" s="34"/>
      <c r="AB10" s="34"/>
      <c r="AC10" s="35"/>
      <c r="AD10" s="35"/>
      <c r="AE10" s="35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1" ht="32.450000000000003" customHeight="1" x14ac:dyDescent="0.2">
      <c r="A11" s="33"/>
      <c r="B11" s="33"/>
      <c r="C11" s="33"/>
      <c r="D11" s="35"/>
      <c r="E11" s="36"/>
      <c r="F11" s="35"/>
      <c r="G11" s="38"/>
      <c r="H11" s="35"/>
      <c r="I11" s="38"/>
      <c r="J11" s="37"/>
      <c r="K11" s="37"/>
      <c r="L11" s="37"/>
      <c r="M11" s="37"/>
      <c r="N11" s="34"/>
      <c r="O11" s="34"/>
      <c r="P11" s="34"/>
      <c r="Q11" s="34"/>
      <c r="R11" s="37"/>
      <c r="S11" s="35"/>
      <c r="T11" s="35"/>
      <c r="U11" s="37"/>
      <c r="V11" s="35"/>
      <c r="W11" s="35"/>
      <c r="X11" s="37"/>
      <c r="Y11" s="35"/>
      <c r="Z11" s="35"/>
      <c r="AA11" s="34"/>
      <c r="AB11" s="34"/>
      <c r="AC11" s="35"/>
      <c r="AD11" s="35"/>
      <c r="AE11" s="35"/>
      <c r="AF11" s="34"/>
      <c r="AG11" s="34"/>
      <c r="AH11" s="34"/>
      <c r="AI11" s="34"/>
      <c r="AJ11" s="34"/>
      <c r="AK11" s="34"/>
      <c r="AL11" s="34"/>
      <c r="AM11" s="34"/>
      <c r="AN11" s="34"/>
      <c r="AO11" s="34"/>
    </row>
    <row r="12" spans="1:41" ht="15.75" customHeight="1" x14ac:dyDescent="0.2">
      <c r="A12" s="6">
        <f ca="1">IFERROR(__xludf.DUMMYFUNCTION("""COMPUTED_VALUE"""),1)</f>
        <v>1</v>
      </c>
      <c r="B12" s="30" t="s">
        <v>44</v>
      </c>
      <c r="C12" s="26">
        <v>5544</v>
      </c>
      <c r="D12" s="7">
        <v>0</v>
      </c>
      <c r="E12" s="8">
        <f>D12/C12*100000</f>
        <v>0</v>
      </c>
      <c r="F12" s="9">
        <v>0</v>
      </c>
      <c r="G12" s="8">
        <f>F12/C12*100000</f>
        <v>0</v>
      </c>
      <c r="H12" s="9">
        <v>0</v>
      </c>
      <c r="I12" s="8">
        <f>H12/C12*100000</f>
        <v>0</v>
      </c>
      <c r="J12" s="4" t="str">
        <f>IF($E12&lt;90,"x","")</f>
        <v>x</v>
      </c>
      <c r="K12" s="10" t="str">
        <f>IF(AND($E12&gt;=90,$E12&lt;450),"x","")</f>
        <v/>
      </c>
      <c r="L12" s="10" t="str">
        <f>IF(AND($E12&gt;=450,$E12&lt;=600),"x","")</f>
        <v/>
      </c>
      <c r="M12" s="10" t="str">
        <f>IF($E12&gt;600,"x","")</f>
        <v/>
      </c>
      <c r="N12" s="10" t="str">
        <f>IF($G12&lt;1,"x","")</f>
        <v>x</v>
      </c>
      <c r="O12" s="10" t="str">
        <f>IF(AND($G12&gt;=1,$G12&lt;32),"x","")</f>
        <v/>
      </c>
      <c r="P12" s="10" t="str">
        <f>IF(AND($G12&gt;=32,$G12&lt;=40),"x","")</f>
        <v/>
      </c>
      <c r="Q12" s="10" t="str">
        <f>IF($G12&gt;40,"x","")</f>
        <v/>
      </c>
      <c r="R12" s="5">
        <v>372</v>
      </c>
      <c r="S12" s="7">
        <v>341</v>
      </c>
      <c r="T12" s="8">
        <f>S12/R12*100</f>
        <v>91.666666666666657</v>
      </c>
      <c r="U12" s="11">
        <v>3218</v>
      </c>
      <c r="V12" s="7">
        <v>3132</v>
      </c>
      <c r="W12" s="8">
        <f>V12/U12%</f>
        <v>97.327532628962089</v>
      </c>
      <c r="X12" s="11">
        <v>211</v>
      </c>
      <c r="Y12" s="7">
        <v>207</v>
      </c>
      <c r="Z12" s="8">
        <f>Y12/X12%</f>
        <v>98.104265402843609</v>
      </c>
      <c r="AA12" s="12">
        <v>300</v>
      </c>
      <c r="AB12" s="13">
        <f>AA12/C12*10000</f>
        <v>541.12554112554108</v>
      </c>
      <c r="AC12" s="13" t="str">
        <f>IF(AB12&gt;500,"x","")</f>
        <v>x</v>
      </c>
      <c r="AD12" s="13" t="str">
        <f>IF(AND($AB12&gt;=200,$AB12&lt;=500),"x","")</f>
        <v/>
      </c>
      <c r="AE12" s="13" t="str">
        <f>IF(AB12&lt;200,"x","")</f>
        <v/>
      </c>
      <c r="AF12" s="12">
        <v>20</v>
      </c>
      <c r="AG12" s="12">
        <v>0</v>
      </c>
      <c r="AH12" s="12">
        <f>AF12-AG12</f>
        <v>20</v>
      </c>
      <c r="AI12" s="13">
        <f>AH12/C12*100000</f>
        <v>360.75036075036076</v>
      </c>
      <c r="AJ12" s="13" t="str">
        <f>IF($AI12&gt;30,"x","")</f>
        <v>x</v>
      </c>
      <c r="AK12" s="13" t="str">
        <f>IF(AND($AI12&gt;=10,$AI12&lt;=30),"x","")</f>
        <v/>
      </c>
      <c r="AL12" s="13" t="str">
        <f>IF(AI12&lt;10,"x","")</f>
        <v/>
      </c>
      <c r="AM12" s="14">
        <v>0</v>
      </c>
      <c r="AN12" s="13">
        <f>AM12/C12*100000</f>
        <v>0</v>
      </c>
      <c r="AO12" s="23">
        <v>1</v>
      </c>
    </row>
    <row r="13" spans="1:41" ht="15.75" customHeight="1" x14ac:dyDescent="0.2">
      <c r="A13" s="6">
        <f ca="1">IFERROR(__xludf.DUMMYFUNCTION("""COMPUTED_VALUE"""),2)</f>
        <v>2</v>
      </c>
      <c r="B13" s="30" t="s">
        <v>45</v>
      </c>
      <c r="C13" s="26">
        <v>3584</v>
      </c>
      <c r="D13" s="7">
        <v>0</v>
      </c>
      <c r="E13" s="8">
        <f t="shared" ref="E13:E15" si="0">D13/C13*100000</f>
        <v>0</v>
      </c>
      <c r="F13" s="9">
        <v>0</v>
      </c>
      <c r="G13" s="8">
        <f t="shared" ref="G13:G15" si="1">F13/C13*100000</f>
        <v>0</v>
      </c>
      <c r="H13" s="9">
        <v>0</v>
      </c>
      <c r="I13" s="8">
        <f t="shared" ref="I13:I15" si="2">H13/C13*100000</f>
        <v>0</v>
      </c>
      <c r="J13" s="4" t="str">
        <f t="shared" ref="J13:J14" si="3">IF($E13&lt;90,"x","")</f>
        <v>x</v>
      </c>
      <c r="K13" s="10" t="str">
        <f t="shared" ref="K13" si="4">IF(AND($E13&gt;=90,$E13&lt;450),"x","")</f>
        <v/>
      </c>
      <c r="L13" s="10" t="str">
        <f t="shared" ref="L13" si="5">IF(AND($E13&gt;=450,$E13&lt;=600),"x","")</f>
        <v/>
      </c>
      <c r="M13" s="10" t="str">
        <f t="shared" ref="M13" si="6">IF($E13&gt;600,"x","")</f>
        <v/>
      </c>
      <c r="N13" s="10" t="str">
        <f t="shared" ref="N13:N14" si="7">IF($G13&lt;1,"x","")</f>
        <v>x</v>
      </c>
      <c r="O13" s="10" t="str">
        <f t="shared" ref="O13:O14" si="8">IF(AND($G13&gt;=1,$G13&lt;32),"x","")</f>
        <v/>
      </c>
      <c r="P13" s="10" t="str">
        <f t="shared" ref="P13:P14" si="9">IF(AND($G13&gt;=32,$G13&lt;=40),"x","")</f>
        <v/>
      </c>
      <c r="Q13" s="10" t="str">
        <f t="shared" ref="Q13:Q14" si="10">IF($G13&gt;40,"x","")</f>
        <v/>
      </c>
      <c r="R13" s="5">
        <v>177</v>
      </c>
      <c r="S13" s="7">
        <v>159</v>
      </c>
      <c r="T13" s="8">
        <f t="shared" ref="T13:T15" si="11">S13/R13*100</f>
        <v>89.830508474576277</v>
      </c>
      <c r="U13" s="11">
        <v>1657</v>
      </c>
      <c r="V13" s="7">
        <v>1624</v>
      </c>
      <c r="W13" s="8">
        <f t="shared" ref="W13:W15" si="12">V13/U13%</f>
        <v>98.008449004224502</v>
      </c>
      <c r="X13" s="11">
        <v>222</v>
      </c>
      <c r="Y13" s="7">
        <v>216</v>
      </c>
      <c r="Z13" s="8">
        <f t="shared" ref="Z13:Z15" si="13">Y13/X13%</f>
        <v>97.297297297297291</v>
      </c>
      <c r="AA13" s="12">
        <v>200</v>
      </c>
      <c r="AB13" s="13">
        <f t="shared" ref="AB13:AB15" si="14">AA13/C13*10000</f>
        <v>558.03571428571433</v>
      </c>
      <c r="AC13" s="13" t="str">
        <f t="shared" ref="AC13:AC14" si="15">IF(AB13&gt;500,"x","")</f>
        <v>x</v>
      </c>
      <c r="AD13" s="13" t="str">
        <f t="shared" ref="AD13:AD15" si="16">IF(AND($AB13&gt;=200,$AB13&lt;=500),"x","")</f>
        <v/>
      </c>
      <c r="AE13" s="13" t="str">
        <f t="shared" ref="AE13:AE15" si="17">IF(AB13&lt;200,"x","")</f>
        <v/>
      </c>
      <c r="AF13" s="12">
        <v>10</v>
      </c>
      <c r="AG13" s="12">
        <v>0</v>
      </c>
      <c r="AH13" s="12">
        <f t="shared" ref="AH13:AH15" si="18">AF13-AG13</f>
        <v>10</v>
      </c>
      <c r="AI13" s="13">
        <f t="shared" ref="AI13:AI15" si="19">AH13/C13*100000</f>
        <v>279.01785714285717</v>
      </c>
      <c r="AJ13" s="13" t="str">
        <f t="shared" ref="AJ13:AJ14" si="20">IF($AI13&gt;30,"x","")</f>
        <v>x</v>
      </c>
      <c r="AK13" s="13" t="str">
        <f t="shared" ref="AK13:AK15" si="21">IF(AND($AI13&gt;=10,$AI13&lt;=30),"x","")</f>
        <v/>
      </c>
      <c r="AL13" s="13" t="str">
        <f t="shared" ref="AL13:AL14" si="22">IF(AI13&lt;10,"x","")</f>
        <v/>
      </c>
      <c r="AM13" s="14">
        <v>0</v>
      </c>
      <c r="AN13" s="13">
        <f t="shared" ref="AN13:AN15" si="23">AM13/C13*100000</f>
        <v>0</v>
      </c>
      <c r="AO13" s="23">
        <v>1</v>
      </c>
    </row>
    <row r="14" spans="1:41" ht="15.75" customHeight="1" x14ac:dyDescent="0.2">
      <c r="A14" s="6">
        <f ca="1">IFERROR(__xludf.DUMMYFUNCTION("""COMPUTED_VALUE"""),3)</f>
        <v>3</v>
      </c>
      <c r="B14" s="30" t="s">
        <v>46</v>
      </c>
      <c r="C14" s="26">
        <v>4842</v>
      </c>
      <c r="D14" s="7">
        <v>0</v>
      </c>
      <c r="E14" s="8">
        <f t="shared" si="0"/>
        <v>0</v>
      </c>
      <c r="F14" s="9">
        <v>0</v>
      </c>
      <c r="G14" s="8">
        <f t="shared" si="1"/>
        <v>0</v>
      </c>
      <c r="H14" s="9">
        <v>0</v>
      </c>
      <c r="I14" s="8">
        <f t="shared" si="2"/>
        <v>0</v>
      </c>
      <c r="J14" s="4" t="str">
        <f t="shared" si="3"/>
        <v>x</v>
      </c>
      <c r="K14" s="10"/>
      <c r="L14" s="10"/>
      <c r="M14" s="10"/>
      <c r="N14" s="10" t="str">
        <f t="shared" si="7"/>
        <v>x</v>
      </c>
      <c r="O14" s="10" t="str">
        <f t="shared" si="8"/>
        <v/>
      </c>
      <c r="P14" s="10" t="str">
        <f t="shared" si="9"/>
        <v/>
      </c>
      <c r="Q14" s="10" t="str">
        <f t="shared" si="10"/>
        <v/>
      </c>
      <c r="R14" s="5">
        <v>325</v>
      </c>
      <c r="S14" s="7">
        <v>263</v>
      </c>
      <c r="T14" s="8">
        <f t="shared" si="11"/>
        <v>80.92307692307692</v>
      </c>
      <c r="U14" s="11">
        <v>3046</v>
      </c>
      <c r="V14" s="7">
        <v>3004</v>
      </c>
      <c r="W14" s="8">
        <f t="shared" si="12"/>
        <v>98.621142481943536</v>
      </c>
      <c r="X14" s="11">
        <v>233</v>
      </c>
      <c r="Y14" s="7">
        <v>228</v>
      </c>
      <c r="Z14" s="8">
        <f t="shared" si="13"/>
        <v>97.854077253218875</v>
      </c>
      <c r="AA14" s="12">
        <v>300</v>
      </c>
      <c r="AB14" s="13">
        <f t="shared" si="14"/>
        <v>619.5786864931847</v>
      </c>
      <c r="AC14" s="13" t="str">
        <f t="shared" si="15"/>
        <v>x</v>
      </c>
      <c r="AD14" s="13" t="str">
        <f t="shared" si="16"/>
        <v/>
      </c>
      <c r="AE14" s="13" t="str">
        <f t="shared" si="17"/>
        <v/>
      </c>
      <c r="AF14" s="12">
        <v>10</v>
      </c>
      <c r="AG14" s="12">
        <v>0</v>
      </c>
      <c r="AH14" s="12">
        <f t="shared" si="18"/>
        <v>10</v>
      </c>
      <c r="AI14" s="13">
        <f t="shared" si="19"/>
        <v>206.52622883106153</v>
      </c>
      <c r="AJ14" s="13" t="str">
        <f t="shared" si="20"/>
        <v>x</v>
      </c>
      <c r="AK14" s="13" t="str">
        <f t="shared" si="21"/>
        <v/>
      </c>
      <c r="AL14" s="13" t="str">
        <f t="shared" si="22"/>
        <v/>
      </c>
      <c r="AM14" s="14">
        <v>0</v>
      </c>
      <c r="AN14" s="13">
        <f t="shared" si="23"/>
        <v>0</v>
      </c>
      <c r="AO14" s="24">
        <v>1</v>
      </c>
    </row>
    <row r="15" spans="1:41" ht="15.75" customHeight="1" x14ac:dyDescent="0.2">
      <c r="A15" s="31" t="s">
        <v>47</v>
      </c>
      <c r="B15" s="31"/>
      <c r="C15" s="27">
        <f>SUM(C12:C14)</f>
        <v>13970</v>
      </c>
      <c r="D15" s="28">
        <f>SUM(D12:D14)</f>
        <v>0</v>
      </c>
      <c r="E15" s="15">
        <f t="shared" si="0"/>
        <v>0</v>
      </c>
      <c r="F15" s="16">
        <v>0</v>
      </c>
      <c r="G15" s="15">
        <f t="shared" si="1"/>
        <v>0</v>
      </c>
      <c r="H15" s="16">
        <v>0</v>
      </c>
      <c r="I15" s="15">
        <f t="shared" si="2"/>
        <v>0</v>
      </c>
      <c r="J15" s="17">
        <f>COUNTIF((J12:J14), "x")</f>
        <v>3</v>
      </c>
      <c r="K15" s="17">
        <f>COUNTIF((K12:K14), "x")</f>
        <v>0</v>
      </c>
      <c r="L15" s="17">
        <f t="shared" ref="L15:Q15" si="24">COUNTIF((L12:L14), "x")</f>
        <v>0</v>
      </c>
      <c r="M15" s="17">
        <f t="shared" si="24"/>
        <v>0</v>
      </c>
      <c r="N15" s="17">
        <f t="shared" si="24"/>
        <v>3</v>
      </c>
      <c r="O15" s="17">
        <f t="shared" si="24"/>
        <v>0</v>
      </c>
      <c r="P15" s="17">
        <f t="shared" si="24"/>
        <v>0</v>
      </c>
      <c r="Q15" s="17">
        <f t="shared" si="24"/>
        <v>0</v>
      </c>
      <c r="R15" s="18">
        <f>SUM(R12:R14)</f>
        <v>874</v>
      </c>
      <c r="S15" s="19">
        <f>SUM(S12:S14)</f>
        <v>763</v>
      </c>
      <c r="T15" s="15">
        <f t="shared" si="11"/>
        <v>87.29977116704805</v>
      </c>
      <c r="U15" s="20">
        <f>SUM(U12:U14)</f>
        <v>7921</v>
      </c>
      <c r="V15" s="20">
        <f>SUM(V12:V14)</f>
        <v>7760</v>
      </c>
      <c r="W15" s="15">
        <f t="shared" si="12"/>
        <v>97.967428355005694</v>
      </c>
      <c r="X15" s="20">
        <f>SUM(X12:X14)</f>
        <v>666</v>
      </c>
      <c r="Y15" s="20">
        <f>SUM(Y12:Y14)</f>
        <v>651</v>
      </c>
      <c r="Z15" s="15">
        <f t="shared" si="13"/>
        <v>97.747747747747752</v>
      </c>
      <c r="AA15" s="21">
        <v>800</v>
      </c>
      <c r="AB15" s="22">
        <f t="shared" si="14"/>
        <v>572.65569076592703</v>
      </c>
      <c r="AC15" s="17">
        <f t="shared" ref="AC15" si="25">COUNTIF((AC12:AC14), "x")</f>
        <v>3</v>
      </c>
      <c r="AD15" s="22" t="str">
        <f t="shared" si="16"/>
        <v/>
      </c>
      <c r="AE15" s="22" t="str">
        <f t="shared" si="17"/>
        <v/>
      </c>
      <c r="AF15" s="29">
        <f>SUM(AF12:AF14)</f>
        <v>40</v>
      </c>
      <c r="AG15" s="29">
        <f>SUM(AG12:AG14)</f>
        <v>0</v>
      </c>
      <c r="AH15" s="21">
        <f t="shared" si="18"/>
        <v>40</v>
      </c>
      <c r="AI15" s="22">
        <f t="shared" si="19"/>
        <v>286.32784538296346</v>
      </c>
      <c r="AJ15" s="17">
        <f t="shared" ref="AJ15" si="26">COUNTIF((AJ12:AJ14), "x")</f>
        <v>3</v>
      </c>
      <c r="AK15" s="22" t="str">
        <f t="shared" si="21"/>
        <v/>
      </c>
      <c r="AL15" s="22"/>
      <c r="AM15" s="29">
        <f>SUM(AM12:AM14)</f>
        <v>0</v>
      </c>
      <c r="AN15" s="22">
        <f t="shared" si="23"/>
        <v>0</v>
      </c>
      <c r="AO15" s="25"/>
    </row>
    <row r="16" spans="1:41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F6:G8"/>
    <mergeCell ref="F9:F11"/>
    <mergeCell ref="G9:G11"/>
    <mergeCell ref="I9:I11"/>
    <mergeCell ref="H6:I8"/>
    <mergeCell ref="H9:H11"/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</mergeCells>
  <conditionalFormatting sqref="AO12:AO14">
    <cfRule type="cellIs" dxfId="7" priority="1" operator="equal">
      <formula>4</formula>
    </cfRule>
    <cfRule type="cellIs" dxfId="6" priority="2" operator="equal">
      <formula>3</formula>
    </cfRule>
    <cfRule type="cellIs" dxfId="5" priority="3" operator="equal">
      <formula>2</formula>
    </cfRule>
    <cfRule type="cellIs" dxfId="4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Nguyen</cp:lastModifiedBy>
  <dcterms:created xsi:type="dcterms:W3CDTF">2022-01-29T02:11:37Z</dcterms:created>
  <dcterms:modified xsi:type="dcterms:W3CDTF">2022-06-13T00:48:07Z</dcterms:modified>
</cp:coreProperties>
</file>